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8E59068E-6895-43FD-8B7F-4C42536BC344}" xr6:coauthVersionLast="47" xr6:coauthVersionMax="47" xr10:uidLastSave="{00000000-0000-0000-0000-000000000000}"/>
  <bookViews>
    <workbookView xWindow="16457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B45" i="1" s="1"/>
  <c r="E44" i="1"/>
  <c r="B44" i="1"/>
  <c r="E43" i="1"/>
  <c r="B43" i="1"/>
  <c r="E42" i="1"/>
  <c r="B42" i="1"/>
  <c r="E41" i="1"/>
  <c r="B41" i="1" s="1"/>
  <c r="E40" i="1"/>
  <c r="B40" i="1"/>
  <c r="E39" i="1"/>
  <c r="B39" i="1"/>
  <c r="E38" i="1"/>
  <c r="B38" i="1"/>
  <c r="E37" i="1"/>
  <c r="B37" i="1"/>
  <c r="E36" i="1"/>
  <c r="B36" i="1"/>
  <c r="E35" i="1"/>
  <c r="B35" i="1" s="1"/>
  <c r="E34" i="1"/>
  <c r="B34" i="1" s="1"/>
  <c r="E33" i="1"/>
  <c r="B33" i="1" s="1"/>
  <c r="E32" i="1"/>
  <c r="B32" i="1" s="1"/>
  <c r="E31" i="1"/>
  <c r="B31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E30" i="1"/>
  <c r="B30" i="1" s="1"/>
  <c r="C24" i="1"/>
  <c r="C26" i="1" s="1"/>
  <c r="A11" i="1"/>
  <c r="A12" i="1" s="1"/>
  <c r="A13" i="1" s="1"/>
  <c r="A14" i="1" s="1"/>
  <c r="A15" i="1" s="1"/>
  <c r="A16" i="1" s="1"/>
  <c r="A17" i="1" s="1"/>
  <c r="A4" i="1"/>
  <c r="A5" i="1" s="1"/>
  <c r="A6" i="1" s="1"/>
  <c r="A7" i="1" s="1"/>
  <c r="B3" i="1"/>
  <c r="A2" i="1" a="1"/>
  <c r="A2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C23" i="1"/>
  <c r="C19" i="1" l="1"/>
  <c r="C15" i="1" l="1"/>
  <c r="C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<sst xmlns="http://schemas.openxmlformats.org/spreadsheetml/2006/main" count="57" uniqueCount="55">
  <si>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</si>
  <si>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</si>
  <si>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</si>
  <si>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</si>
  <si>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</si>
  <si>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</si>
  <si>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</si>
  <si>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</si>
  <si>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</si>
  <si>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</si>
  <si>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</si>
  <si>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</si>
  <si>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</si>
  <si>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bl 0x00092298</t>
  </si>
  <si>
    <t>ldrh r0, [r0, 0xC]</t>
  </si>
  <si>
    <t>BC00D0E1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</si>
  <si>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</si>
  <si>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</si>
  <si>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</si>
  <si>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</si>
  <si>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</si>
  <si>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</si>
  <si>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</si>
  <si>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</si>
  <si>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</si>
  <si>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</si>
  <si>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</si>
  <si>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</si>
  <si>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</si>
  <si>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</si>
  <si>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</si>
  <si>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000050E3</t>
  </si>
  <si>
    <t>cmp r0, 0x0</t>
  </si>
  <si>
    <t>022082E2</t>
  </si>
  <si>
    <t>add r2, r2, 0x2</t>
  </si>
  <si>
    <t>0F40BDE8</t>
  </si>
  <si>
    <t>0F80BDE8</t>
  </si>
  <si>
    <t>Table of valid Pokemon</t>
  </si>
  <si>
    <t>Table</t>
  </si>
  <si>
    <t>b 0x000D6C9C</t>
  </si>
  <si>
    <t>0014AF60</t>
  </si>
  <si>
    <t>Mega Stone Rivalry 0x47</t>
  </si>
  <si>
    <t>Gyarados</t>
  </si>
  <si>
    <t>Heracross</t>
  </si>
  <si>
    <t>Houndoom</t>
  </si>
  <si>
    <t>Lucario</t>
  </si>
  <si>
    <t>Pidgeot</t>
  </si>
  <si>
    <t>Beedrill</t>
  </si>
  <si>
    <t>000D87FC</t>
  </si>
  <si>
    <t>000DE7E4</t>
  </si>
  <si>
    <t>A8CEFEEB</t>
  </si>
  <si>
    <t>28109FE5</t>
  </si>
  <si>
    <t>0300000A</t>
  </si>
  <si>
    <t>F8FFFFEA</t>
  </si>
  <si>
    <t>1DE1FFEA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</si>
</sst>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Rivalry Call Function</v>
      </c>
      <c r="B2" s="1"/>
      <c r="C2" s="1"/>
      <c r="D2" s="1"/>
    </row>
    <row r="3" spans="1:4">
      <c r="A3" s="3" t="s">
        <v>48</v>
      </c>
      <c r="B3" s="2" t="str">
        <f>_xlfn.CONCAT("0",RIGHT(C3,1),"10A0E3")</f>
        <v>0110A0E3</v>
      </c>
      <c r="C3" s="2" t="s">
        <v>12</v>
      </c>
      <c r="D3" s="1"/>
    </row>
    <row r="4" spans="1:4">
      <c r="A4" s="2" t="str">
        <f t="shared" ref="A4:A6" si="0">DEC2HEX(HEX2DEC(A3)+4,8)</f>
        <v>000D8800</v>
      </c>
      <c r="B4" s="3" t="s">
        <v>4</v>
      </c>
      <c r="C4" s="2" t="s">
        <v>5</v>
      </c>
      <c r="D4" s="1"/>
    </row>
    <row r="5" spans="1:4">
      <c r="A5" s="2" t="str">
        <f t="shared" si="0"/>
        <v>000D8804</v>
      </c>
      <c r="B5" s="2" t="s">
        <v>6</v>
      </c>
      <c r="C5" s="2" t="s">
        <v>7</v>
      </c>
      <c r="D5" s="1"/>
    </row>
    <row r="6" spans="1:4">
      <c r="A6" s="2" t="str">
        <f t="shared" si="0"/>
        <v>000D8808</v>
      </c>
      <c r="B6" s="2" t="s">
        <v>8</v>
      </c>
      <c r="C6" s="2" t="s">
        <v>9</v>
      </c>
      <c r="D6" s="1"/>
    </row>
    <row r="7" spans="1:4">
      <c r="A7" s="2" t="str">
        <f>DEC2HEX(HEX2DEC(A6)+4,8)</f>
        <v>000D880C</v>
      </c>
      <c r="B7" s="3" t="s">
        <v>10</v>
      </c>
      <c r="C7" s="2" t="s">
        <v>11</v>
      </c>
      <c r="D7" s="1"/>
    </row>
    <row r="9" spans="1:4">
      <c r="A9" s="1" t="s">
        <v>41</v>
      </c>
    </row>
    <row r="10" spans="1:4">
      <c r="A10" s="2" t="s">
        <v>49</v>
      </c>
      <c r="B10" s="2" t="s">
        <v>16</v>
      </c>
      <c r="C10" s="2" t="s">
        <v>17</v>
      </c>
    </row>
    <row r="11" spans="1:4">
      <c r="A11" s="5" t="str">
        <f>DEC2HEX(HEX2DEC(A10)+4,8)</f>
        <v>000DE7E8</v>
      </c>
      <c r="B11" s="5" t="s">
        <v>18</v>
      </c>
      <c r="C11" s="5" t="s">
        <v>19</v>
      </c>
      <c r="D11" s="5" t="s">
        <v>20</v>
      </c>
    </row>
    <row r="12" spans="1:4">
      <c r="A12" s="5" t="str">
        <f t="shared" ref="A12:A27" si="1">DEC2HEX(HEX2DEC(A11)+4,8)</f>
        <v>000DE7EC</v>
      </c>
      <c r="B12" s="5" t="s">
        <v>21</v>
      </c>
      <c r="C12" s="5" t="s">
        <v>22</v>
      </c>
      <c r="D12" s="5"/>
    </row>
    <row r="13" spans="1:4">
      <c r="A13" s="5" t="str">
        <f t="shared" si="1"/>
        <v>000DE7F0</v>
      </c>
      <c r="B13" s="5" t="s">
        <v>50</v>
      </c>
      <c r="C13" s="5" t="s">
        <v>13</v>
      </c>
      <c r="D13" s="5"/>
    </row>
    <row r="14" spans="1:4">
      <c r="A14" s="4" t="str">
        <f t="shared" si="1"/>
        <v>000DE7F4</v>
      </c>
      <c r="B14" s="4" t="s">
        <v>15</v>
      </c>
      <c r="C14" s="4" t="s">
        <v>14</v>
      </c>
      <c r="D14" s="4" t="s">
        <v>23</v>
      </c>
    </row>
    <row r="15" spans="1:4">
      <c r="A15" s="2" t="str">
        <f t="shared" si="1"/>
        <v>000DE7F8</v>
      </c>
      <c r="B15" s="2" t="s">
        <v>51</v>
      </c>
      <c r="C15" s="2" t="str">
        <f>_xlfn.CONCAT("ldr r1, [pc, #",HEX2DEC(A27)-HEX2DEC(A15)-8,"]")</f>
        <v>ldr r1, [pc, #40]</v>
      </c>
      <c r="D15" s="2" t="s">
        <v>24</v>
      </c>
    </row>
    <row r="16" spans="1:4">
      <c r="A16" s="2" t="str">
        <f t="shared" si="1"/>
        <v>000DE7FC</v>
      </c>
      <c r="B16" s="2" t="s">
        <v>25</v>
      </c>
      <c r="C16" s="2" t="s">
        <v>26</v>
      </c>
    </row>
    <row r="17" spans="1:5">
      <c r="A17" s="2" t="str">
        <f t="shared" si="1"/>
        <v>000DE800</v>
      </c>
      <c r="B17" s="2" t="s">
        <v>27</v>
      </c>
      <c r="C17" s="2" t="s">
        <v>28</v>
      </c>
    </row>
    <row r="18" spans="1:5">
      <c r="A18" s="2" t="str">
        <f t="shared" si="1"/>
        <v>000DE804</v>
      </c>
      <c r="B18" s="3" t="s">
        <v>29</v>
      </c>
      <c r="C18" s="2" t="s">
        <v>30</v>
      </c>
    </row>
    <row r="19" spans="1:5">
      <c r="A19" s="2" t="str">
        <f t="shared" si="1"/>
        <v>000DE808</v>
      </c>
      <c r="B19" s="2" t="s">
        <v>52</v>
      </c>
      <c r="C19" s="2" t="str">
        <f>_xlfn.CONCAT("beq 0x",A24)</f>
        <v>beq 0x000DE81C</v>
      </c>
    </row>
    <row r="20" spans="1:5">
      <c r="A20" s="2" t="str">
        <f t="shared" si="1"/>
        <v>000DE80C</v>
      </c>
      <c r="B20" s="3" t="s">
        <v>31</v>
      </c>
      <c r="C20" s="2" t="s">
        <v>32</v>
      </c>
    </row>
    <row r="21" spans="1:5">
      <c r="A21" s="2" t="str">
        <f t="shared" si="1"/>
        <v>000DE810</v>
      </c>
      <c r="B21" s="2" t="s">
        <v>52</v>
      </c>
      <c r="C21" s="2" t="str">
        <f>_xlfn.CONCAT("beq 0x",A26)</f>
        <v>beq 0x000DE824</v>
      </c>
    </row>
    <row r="22" spans="1:5">
      <c r="A22" s="2" t="str">
        <f t="shared" si="1"/>
        <v>000DE814</v>
      </c>
      <c r="B22" s="3" t="s">
        <v>33</v>
      </c>
      <c r="C22" s="2" t="s">
        <v>34</v>
      </c>
    </row>
    <row r="23" spans="1:5">
      <c r="A23" s="2" t="str">
        <f t="shared" si="1"/>
        <v>000DE818</v>
      </c>
      <c r="B23" s="2" t="s">
        <v>53</v>
      </c>
      <c r="C23" s="2" t="str">
        <f>_xlfn.CONCAT("b 0x",A17)</f>
        <v>b 0x000DE800</v>
      </c>
    </row>
    <row r="24" spans="1:5">
      <c r="A24" s="2" t="str">
        <f t="shared" si="1"/>
        <v>000DE81C</v>
      </c>
      <c r="B24" s="2" t="s">
        <v>35</v>
      </c>
      <c r="C24" s="2" t="str">
        <f>SUBSTITUTE(C10,"push","pop")</f>
        <v>pop {r0, r1, r2, r3, lr}</v>
      </c>
    </row>
    <row r="25" spans="1:5">
      <c r="A25" s="2" t="str">
        <f t="shared" si="1"/>
        <v>000DE820</v>
      </c>
      <c r="B25" s="2" t="s">
        <v>54</v>
      </c>
      <c r="C25" s="2" t="s">
        <v>39</v>
      </c>
    </row>
    <row r="26" spans="1:5">
      <c r="A26" s="2" t="str">
        <f t="shared" si="1"/>
        <v>000DE824</v>
      </c>
      <c r="B26" s="2" t="s">
        <v>36</v>
      </c>
      <c r="C26" s="2" t="str">
        <f>SUBSTITUTE(C24,"lr","pc")</f>
        <v>pop {r0, r1, r2, r3, pc}</v>
      </c>
    </row>
    <row r="27" spans="1:5">
      <c r="A27" s="2" t="str">
        <f t="shared" si="1"/>
        <v>000DE828</v>
      </c>
      <c r="B27" s="3" t="s">
        <v>10</v>
      </c>
      <c r="C27" s="2" t="s">
        <v>37</v>
      </c>
    </row>
    <row r="29" spans="1:5">
      <c r="A29" s="1" t="s">
        <v>38</v>
      </c>
    </row>
    <row r="30" spans="1:5">
      <c r="A30" s="2" t="s">
        <v>40</v>
      </c>
      <c r="B30" s="2" t="str">
        <f>RIGHT(E30,2)&amp;LEFT(E30,2)</f>
        <v>8200</v>
      </c>
      <c r="C30" s="6" t="s">
        <v>42</v>
      </c>
      <c r="D30" s="2">
        <v>130</v>
      </c>
      <c r="E30" s="2" t="str">
        <f>DEC2HEX(D30,4)</f>
        <v>0082</v>
      </c>
    </row>
    <row r="31" spans="1:5">
      <c r="A31" s="2" t="str">
        <f>DEC2HEX(HEX2DEC(A30)+2,8)</f>
        <v>0014AF62</v>
      </c>
      <c r="B31" s="2" t="str">
        <f t="shared" ref="B31:B45" si="2">RIGHT(E31,2)&amp;LEFT(E31,2)</f>
        <v>D600</v>
      </c>
      <c r="C31" s="6" t="s">
        <v>43</v>
      </c>
      <c r="D31" s="2">
        <v>214</v>
      </c>
      <c r="E31" s="2" t="str">
        <f t="shared" ref="E31:E45" si="3">DEC2HEX(D31,4)</f>
        <v>00D6</v>
      </c>
    </row>
    <row r="32" spans="1:5">
      <c r="A32" s="2" t="str">
        <f t="shared" ref="A32:A45" si="4">DEC2HEX(HEX2DEC(A31)+2,8)</f>
        <v>0014AF64</v>
      </c>
      <c r="B32" s="2" t="str">
        <f t="shared" si="2"/>
        <v>E500</v>
      </c>
      <c r="C32" s="6" t="s">
        <v>44</v>
      </c>
      <c r="D32" s="2">
        <v>229</v>
      </c>
      <c r="E32" s="2" t="str">
        <f t="shared" si="3"/>
        <v>00E5</v>
      </c>
    </row>
    <row r="33" spans="1:5">
      <c r="A33" s="2" t="str">
        <f t="shared" si="4"/>
        <v>0014AF66</v>
      </c>
      <c r="B33" s="2" t="str">
        <f t="shared" si="2"/>
        <v>C001</v>
      </c>
      <c r="C33" s="6" t="s">
        <v>45</v>
      </c>
      <c r="D33" s="2">
        <v>448</v>
      </c>
      <c r="E33" s="2" t="str">
        <f t="shared" si="3"/>
        <v>01C0</v>
      </c>
    </row>
    <row r="34" spans="1:5">
      <c r="A34" s="2" t="str">
        <f t="shared" si="4"/>
        <v>0014AF68</v>
      </c>
      <c r="B34" s="2" t="str">
        <f t="shared" si="2"/>
        <v>1200</v>
      </c>
      <c r="C34" s="6" t="s">
        <v>46</v>
      </c>
      <c r="D34" s="2">
        <v>18</v>
      </c>
      <c r="E34" s="2" t="str">
        <f t="shared" si="3"/>
        <v>0012</v>
      </c>
    </row>
    <row r="35" spans="1:5">
      <c r="A35" s="2" t="str">
        <f t="shared" si="4"/>
        <v>0014AF6A</v>
      </c>
      <c r="B35" s="2" t="str">
        <f t="shared" si="2"/>
        <v>0F00</v>
      </c>
      <c r="C35" s="6" t="s">
        <v>47</v>
      </c>
      <c r="D35" s="2">
        <v>15</v>
      </c>
      <c r="E35" s="2" t="str">
        <f t="shared" si="3"/>
        <v>000F</v>
      </c>
    </row>
    <row r="36" spans="1:5">
      <c r="A36" s="2" t="str">
        <f t="shared" si="4"/>
        <v>0014AF6C</v>
      </c>
      <c r="B36" s="2" t="str">
        <f t="shared" si="2"/>
        <v>0000</v>
      </c>
      <c r="E36" s="2" t="str">
        <f t="shared" si="3"/>
        <v>0000</v>
      </c>
    </row>
    <row r="37" spans="1:5">
      <c r="A37" s="2" t="str">
        <f t="shared" si="4"/>
        <v>0014AF6E</v>
      </c>
      <c r="B37" s="2" t="str">
        <f t="shared" si="2"/>
        <v>0000</v>
      </c>
      <c r="E37" s="2" t="str">
        <f t="shared" si="3"/>
        <v>0000</v>
      </c>
    </row>
    <row r="38" spans="1:5">
      <c r="A38" s="2" t="str">
        <f t="shared" si="4"/>
        <v>0014AF70</v>
      </c>
      <c r="B38" s="2" t="str">
        <f t="shared" si="2"/>
        <v>0000</v>
      </c>
      <c r="E38" s="2" t="str">
        <f t="shared" si="3"/>
        <v>0000</v>
      </c>
    </row>
    <row r="39" spans="1:5">
      <c r="A39" s="2" t="str">
        <f t="shared" si="4"/>
        <v>0014AF72</v>
      </c>
      <c r="B39" s="2" t="str">
        <f t="shared" si="2"/>
        <v>0000</v>
      </c>
      <c r="E39" s="2" t="str">
        <f t="shared" si="3"/>
        <v>0000</v>
      </c>
    </row>
    <row r="40" spans="1:5">
      <c r="A40" s="2" t="str">
        <f t="shared" si="4"/>
        <v>0014AF74</v>
      </c>
      <c r="B40" s="2" t="str">
        <f t="shared" si="2"/>
        <v>0000</v>
      </c>
      <c r="E40" s="2" t="str">
        <f t="shared" si="3"/>
        <v>0000</v>
      </c>
    </row>
    <row r="41" spans="1:5">
      <c r="A41" s="2" t="str">
        <f t="shared" si="4"/>
        <v>0014AF76</v>
      </c>
      <c r="B41" s="2" t="str">
        <f t="shared" si="2"/>
        <v>0000</v>
      </c>
      <c r="E41" s="2" t="str">
        <f t="shared" si="3"/>
        <v>0000</v>
      </c>
    </row>
    <row r="42" spans="1:5">
      <c r="A42" s="2" t="str">
        <f t="shared" si="4"/>
        <v>0014AF78</v>
      </c>
      <c r="B42" s="2" t="str">
        <f t="shared" si="2"/>
        <v>0000</v>
      </c>
      <c r="E42" s="2" t="str">
        <f t="shared" si="3"/>
        <v>0000</v>
      </c>
    </row>
    <row r="43" spans="1:5">
      <c r="A43" s="2" t="str">
        <f t="shared" si="4"/>
        <v>0014AF7A</v>
      </c>
      <c r="B43" s="2" t="str">
        <f t="shared" si="2"/>
        <v>0000</v>
      </c>
      <c r="E43" s="2" t="str">
        <f t="shared" si="3"/>
        <v>0000</v>
      </c>
    </row>
    <row r="44" spans="1:5">
      <c r="A44" s="2" t="str">
        <f t="shared" si="4"/>
        <v>0014AF7C</v>
      </c>
      <c r="B44" s="2" t="str">
        <f t="shared" si="2"/>
        <v>0000</v>
      </c>
      <c r="E44" s="2" t="str">
        <f t="shared" si="3"/>
        <v>0000</v>
      </c>
    </row>
    <row r="45" spans="1:5">
      <c r="A45" s="2" t="str">
        <f t="shared" si="4"/>
        <v>0014AF7E</v>
      </c>
      <c r="B45" s="2" t="str">
        <f t="shared" si="2"/>
        <v>0000</v>
      </c>
      <c r="E45" s="2" t="str">
        <f t="shared" si="3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2026-04-24T16:24:39Z</dcterms:modified>
</cp:coreProperties>
</file>